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8070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44525" concurrentCalc="0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<sst xmlns="http://schemas.openxmlformats.org/spreadsheetml/2006/main" count="312" uniqueCount="91">
  <si>
    <t>3GPP RAN WG4 Meeting #109
Chicago, US, November 13 – 17, 2023</t>
  </si>
  <si>
    <t>Tdoc number:</t>
  </si>
  <si>
    <t>R4-2320178</t>
  </si>
  <si>
    <t>Agenda item:</t>
  </si>
  <si>
    <t>8.15.2.2</t>
  </si>
  <si>
    <t>Source:</t>
  </si>
  <si>
    <t>CAICT</t>
  </si>
  <si>
    <t>Title:</t>
  </si>
  <si>
    <t>CAICT Measurement results for 3GPP Rel-18 TRP TRS RC harmonization</t>
  </si>
  <si>
    <t>Document for:</t>
  </si>
  <si>
    <t>Approval</t>
  </si>
  <si>
    <t>Abstract:</t>
  </si>
  <si>
    <t xml:space="preserve">This CAICT‘s RC measurement results for Rel-18 FR1 TRP TRS RC harmonization. </t>
  </si>
  <si>
    <t>Conclusion:</t>
  </si>
  <si>
    <t>The measurement results submitted in this paper should be considered for Rel-18 RC measurement data analysis.</t>
  </si>
  <si>
    <t>Band for Rel-18 FR1 TRP TRS RC harmonization</t>
  </si>
  <si>
    <t>Band #</t>
  </si>
  <si>
    <t>n28 and n78;</t>
  </si>
  <si>
    <t>Bandwidth</t>
  </si>
  <si>
    <t>n28, 20MHz CBW; n78, 100 MHz CBW;</t>
  </si>
  <si>
    <t>SCS</t>
  </si>
  <si>
    <t>n28, 15kHz SCS; n78, 30 kHz SCS;</t>
  </si>
  <si>
    <t>Test Methodology</t>
  </si>
  <si>
    <t>Test system</t>
  </si>
  <si>
    <t>Reverberation Chamber system</t>
  </si>
  <si>
    <t>Test Plan</t>
  </si>
  <si>
    <t>3GPP TR 38.870 v0.4.0</t>
  </si>
  <si>
    <t>LAD  information (reuse Rel17-LADs)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</si>
  <si>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</si>
  <si>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</si>
  <si>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</si>
  <si>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</si>
  <si>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</si>
  <si>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</si>
  <si>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</si>
  <si>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</si>
  <si>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</si>
  <si>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n1/n3/n5/n8/n41/n77/n78</t>
  </si>
  <si>
    <t>LAD2: NR SA: n1/n3/n5/n8/n41/n77/n78</t>
  </si>
  <si>
    <r>
      <rPr>
        <sz val="11"/>
        <color theme="1"/>
        <rFont val="DengXian"/>
        <charset val="134"/>
        <scheme val="minor"/>
      </rPr>
      <t xml:space="preserve">LAD3: </t>
    </r>
    <r>
      <rPr>
        <sz val="11"/>
        <color rgb="FFFF0000"/>
        <rFont val="DengXian"/>
        <charset val="134"/>
        <scheme val="minor"/>
      </rPr>
      <t>TBA</t>
    </r>
  </si>
  <si>
    <r>
      <rPr>
        <sz val="11"/>
        <color theme="1"/>
        <rFont val="DengXian"/>
        <charset val="134"/>
        <scheme val="minor"/>
      </rPr>
      <t xml:space="preserve">LAD4: </t>
    </r>
    <r>
      <rPr>
        <sz val="11"/>
        <color rgb="FFFF0000"/>
        <rFont val="DengXian"/>
        <charset val="134"/>
        <scheme val="minor"/>
      </rPr>
      <t>TBA</t>
    </r>
  </si>
  <si>
    <t>Test Conditions</t>
  </si>
  <si>
    <t>Usage Mode</t>
  </si>
  <si>
    <r>
      <rPr>
        <b/>
        <sz val="11"/>
        <color theme="1"/>
        <rFont val="DengXian"/>
        <charset val="134"/>
        <scheme val="minor"/>
      </rPr>
      <t>Both Talk mode and browsing mode</t>
    </r>
    <r>
      <rPr>
        <sz val="11"/>
        <color theme="1"/>
        <rFont val="DengXian"/>
        <charset val="134"/>
        <scheme val="minor"/>
      </rPr>
      <t xml:space="preserve">
Talk mode: Head and Hand scenario, BHHL and BHHR
Browsing mode: Hand only, HL and HR</t>
    </r>
  </si>
  <si>
    <t>Hand Phantom</t>
  </si>
  <si>
    <t>Wide Grip Hand</t>
  </si>
  <si>
    <t>Minimum Number of samples for RC test</t>
  </si>
  <si>
    <t>Lab information</t>
  </si>
  <si>
    <t xml:space="preserve"> </t>
  </si>
  <si>
    <t>Name</t>
  </si>
  <si>
    <t>Location</t>
  </si>
  <si>
    <t>Beijing, China</t>
  </si>
  <si>
    <t xml:space="preserve">Test Methodology: </t>
  </si>
  <si>
    <t>Reverberation Chamber</t>
  </si>
  <si>
    <t>Absorber-based loading adopted</t>
  </si>
  <si>
    <t>YES</t>
  </si>
  <si>
    <t>gNodeB Emulator</t>
  </si>
  <si>
    <t>Anritsu MT8000A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</si>
  <si>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</si>
  <si>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</si>
  <si>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</si>
  <si>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</si>
  <si>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</si>
  <si>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</si>
  <si>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7 years</t>
  </si>
  <si>
    <t>Estimated date of last verfication of Hand Phantom (Note2)</t>
  </si>
  <si>
    <r>
      <rPr>
        <b/>
        <sz val="11"/>
        <color theme="1"/>
        <rFont val="DengXian"/>
        <charset val="134"/>
        <scheme val="minor"/>
      </rPr>
      <t>Note 1:</t>
    </r>
    <r>
      <rPr>
        <sz val="11"/>
        <color theme="1"/>
        <rFont val="DengXian"/>
        <charset val="134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</si>
  <si>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charset val="134"/>
        <scheme val="minor"/>
      </rPr>
      <t>Note 2:</t>
    </r>
    <r>
      <rPr>
        <sz val="11"/>
        <color theme="1"/>
        <rFont val="DengXian"/>
        <charset val="134"/>
        <scheme val="minor"/>
      </rPr>
      <t xml:space="preserve"> CTIA recommended "Phantom Hand compliance" or any equivalent Hand Phantom verification procedure</t>
    </r>
  </si>
  <si>
    <t xml:space="preserve">LAD1, IMEI:xx0735      </t>
  </si>
  <si>
    <t>Refer to 3GPP TR 38.870 v0.4.0, Head and Hand phantom</t>
  </si>
  <si>
    <t>Operating Band</t>
  </si>
  <si>
    <t>UL Channel</t>
  </si>
  <si>
    <t>DL Channel</t>
  </si>
  <si>
    <t>TRP (dBm)</t>
  </si>
  <si>
    <t>TRP_average (dBm)</t>
  </si>
  <si>
    <t>TRS (dBm)</t>
  </si>
  <si>
    <t>TRS_average (dBm)</t>
  </si>
  <si>
    <t>BHHL</t>
  </si>
  <si>
    <t>BHHR</t>
  </si>
  <si>
    <t>n78 100MHz
(30kHz SCS)</t>
  </si>
  <si>
    <t>Low</t>
  </si>
  <si>
    <t>Mid</t>
  </si>
  <si>
    <t>High</t>
  </si>
  <si>
    <t xml:space="preserve">LAD2, IMEI: xx9590     </t>
  </si>
  <si>
    <r>
      <rPr>
        <sz val="12"/>
        <color theme="1"/>
        <rFont val="Arial Rounded MT Bold"/>
        <charset val="134"/>
      </rPr>
      <t>LAD3, IMEI:xx</t>
    </r>
    <r>
      <rPr>
        <sz val="12"/>
        <color rgb="FFFF0000"/>
        <rFont val="Arial Rounded MT Bold"/>
        <charset val="134"/>
      </rPr>
      <t xml:space="preserve">TBA  </t>
    </r>
    <r>
      <rPr>
        <sz val="12"/>
        <color theme="1"/>
        <rFont val="Arial Rounded MT Bold"/>
        <charset val="134"/>
      </rPr>
      <t xml:space="preserve">   </t>
    </r>
  </si>
  <si>
    <t>n28 20MHz (15kHz SCS)</t>
  </si>
  <si>
    <r>
      <rPr>
        <sz val="12"/>
        <color theme="1"/>
        <rFont val="Arial Rounded MT Bold"/>
        <charset val="134"/>
      </rPr>
      <t>LAD4, IMEI: xx</t>
    </r>
    <r>
      <rPr>
        <sz val="12"/>
        <color rgb="FFFF0000"/>
        <rFont val="Arial Rounded MT Bold"/>
        <charset val="134"/>
      </rPr>
      <t>TBA</t>
    </r>
    <r>
      <rPr>
        <sz val="12"/>
        <color theme="1"/>
        <rFont val="Arial Rounded MT Bold"/>
        <charset val="134"/>
      </rPr>
      <t xml:space="preserve">    </t>
    </r>
  </si>
  <si>
    <t>Note 1: detailed test parameters refer to TR 38.870;</t>
  </si>
  <si>
    <t>Refer to 3GPP TR 38.870 v0.4.0, Hand phantom</t>
  </si>
  <si>
    <t>HL</t>
  </si>
  <si>
    <t>HR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</si>
</sst>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0.0"/>
  </numFmts>
  <fonts count="33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11"/>
      <color rgb="FFFF0000"/>
      <name val="Arial Unicode MS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b/>
      <sz val="11"/>
      <color theme="1"/>
      <name val="DengXian"/>
      <charset val="134"/>
      <scheme val="minor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2"/>
      <color rgb="FFFF0000"/>
      <name val="Arial Rounded MT Bold"/>
      <charset val="134"/>
    </font>
    <font>
      <sz val="11"/>
      <color rgb="FFFF0000"/>
      <name val="DengXian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33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4" fillId="15" borderId="3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/>
    <xf numFmtId="0" fontId="3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top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4" fillId="0" borderId="13" xfId="49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8" fontId="6" fillId="3" borderId="15" xfId="49" applyNumberFormat="1" applyFont="1" applyFill="1" applyBorder="1" applyAlignment="1">
      <alignment horizontal="center" vertical="center" wrapText="1"/>
    </xf>
    <xf numFmtId="178" fontId="6" fillId="0" borderId="16" xfId="49" applyNumberFormat="1" applyFont="1" applyBorder="1" applyAlignment="1">
      <alignment horizontal="center" vertical="center" wrapText="1"/>
    </xf>
    <xf numFmtId="178" fontId="6" fillId="0" borderId="17" xfId="49" applyNumberFormat="1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8" fontId="6" fillId="3" borderId="18" xfId="49" applyNumberFormat="1" applyFont="1" applyFill="1" applyBorder="1" applyAlignment="1">
      <alignment horizontal="center" vertical="center" wrapText="1"/>
    </xf>
    <xf numFmtId="178" fontId="6" fillId="0" borderId="18" xfId="49" applyNumberFormat="1" applyFont="1" applyBorder="1" applyAlignment="1">
      <alignment horizontal="center" vertical="center" wrapText="1"/>
    </xf>
    <xf numFmtId="0" fontId="4" fillId="0" borderId="19" xfId="49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78" fontId="6" fillId="0" borderId="15" xfId="49" applyNumberFormat="1" applyFont="1" applyBorder="1" applyAlignment="1">
      <alignment horizontal="center" vertical="center" wrapText="1"/>
    </xf>
    <xf numFmtId="178" fontId="6" fillId="0" borderId="14" xfId="49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4" fillId="0" borderId="14" xfId="49" applyFont="1" applyBorder="1" applyAlignment="1">
      <alignment horizontal="center" vertical="center" wrapText="1"/>
    </xf>
    <xf numFmtId="0" fontId="0" fillId="0" borderId="4" xfId="0" applyBorder="1"/>
    <xf numFmtId="0" fontId="4" fillId="0" borderId="12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vertical="center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178" fontId="6" fillId="0" borderId="24" xfId="49" applyNumberFormat="1" applyFont="1" applyBorder="1" applyAlignment="1">
      <alignment horizontal="center" vertical="center" wrapText="1"/>
    </xf>
    <xf numFmtId="178" fontId="6" fillId="0" borderId="25" xfId="49" applyNumberFormat="1" applyFont="1" applyBorder="1" applyAlignment="1">
      <alignment horizontal="center" vertical="center" wrapText="1"/>
    </xf>
    <xf numFmtId="178" fontId="6" fillId="0" borderId="26" xfId="49" applyNumberFormat="1" applyFont="1" applyBorder="1" applyAlignment="1">
      <alignment horizontal="center" vertical="center" wrapText="1"/>
    </xf>
    <xf numFmtId="178" fontId="6" fillId="0" borderId="27" xfId="49" applyNumberFormat="1" applyFont="1" applyBorder="1" applyAlignment="1">
      <alignment horizontal="center" vertical="center" wrapText="1"/>
    </xf>
    <xf numFmtId="178" fontId="6" fillId="0" borderId="28" xfId="49" applyNumberFormat="1" applyFont="1" applyBorder="1" applyAlignment="1">
      <alignment horizontal="center" vertical="center" wrapText="1"/>
    </xf>
    <xf numFmtId="0" fontId="7" fillId="4" borderId="0" xfId="0" applyFont="1" applyFill="1"/>
    <xf numFmtId="0" fontId="0" fillId="4" borderId="0" xfId="0" applyFill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7" fillId="4" borderId="0" xfId="0" applyFont="1" applyFill="1" applyAlignment="1">
      <alignment wrapText="1"/>
    </xf>
    <xf numFmtId="0" fontId="0" fillId="4" borderId="0" xfId="0" applyFont="1" applyFill="1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/>
    <xf numFmtId="0" fontId="8" fillId="0" borderId="0" xfId="0" applyFont="1"/>
    <xf numFmtId="0" fontId="0" fillId="0" borderId="0" xfId="0" applyFill="1"/>
    <xf numFmtId="0" fontId="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Fill="1"/>
    <xf numFmtId="0" fontId="0" fillId="0" borderId="0" xfId="0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603250</xdr:colOff>
          <xdr:row>40</xdr:row>
          <xdr:rowOff>19050</xdr:rowOff>
        </xdr:to>
        <xdr:sp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733425" y="7165975"/>
              <a:ext cx="6232525" cy="552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152400</xdr:rowOff>
        </xdr:from>
        <xdr:to>
          <xdr:col>9</xdr:col>
          <xdr:colOff>603250</xdr:colOff>
          <xdr:row>43</xdr:row>
          <xdr:rowOff>120650</xdr:rowOff>
        </xdr:to>
        <xdr:sp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733425" y="7851775"/>
              <a:ext cx="6232525" cy="5016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603250</xdr:colOff>
          <xdr:row>39</xdr:row>
          <xdr:rowOff>146050</xdr:rowOff>
        </xdr:to>
        <xdr:sp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733425" y="7165975"/>
              <a:ext cx="6232525" cy="5016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152400</xdr:rowOff>
        </xdr:from>
        <xdr:to>
          <xdr:col>9</xdr:col>
          <xdr:colOff>603250</xdr:colOff>
          <xdr:row>43</xdr:row>
          <xdr:rowOff>95250</xdr:rowOff>
        </xdr:to>
        <xdr:sp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733425" y="7851775"/>
              <a:ext cx="6232525" cy="4762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17" sqref="B17"/>
    </sheetView>
  </sheetViews>
  <sheetFormatPr defaultColWidth="8.625" defaultRowHeight="14" outlineLevelCol="1"/>
  <cols>
    <col min="1" max="1" width="44.375" customWidth="1"/>
    <col min="2" max="2" width="62.625" customWidth="1"/>
  </cols>
  <sheetData>
    <row r="1" ht="28" spans="1:1">
      <c r="A1" s="62" t="s">
        <v>0</v>
      </c>
    </row>
    <row r="3" spans="1:2">
      <c r="A3" s="63" t="s">
        <v>1</v>
      </c>
      <c r="B3" s="64" t="s">
        <v>2</v>
      </c>
    </row>
    <row r="4" spans="1:2">
      <c r="A4" s="63" t="s">
        <v>3</v>
      </c>
      <c r="B4" t="s">
        <v>4</v>
      </c>
    </row>
    <row r="5" spans="1:2">
      <c r="A5" s="63" t="s">
        <v>5</v>
      </c>
      <c r="B5" t="s">
        <v>6</v>
      </c>
    </row>
    <row r="6" spans="1:2">
      <c r="A6" s="63" t="s">
        <v>7</v>
      </c>
      <c r="B6" t="s">
        <v>8</v>
      </c>
    </row>
    <row r="7" spans="1:2">
      <c r="A7" s="63" t="s">
        <v>9</v>
      </c>
      <c r="B7" t="s">
        <v>10</v>
      </c>
    </row>
    <row r="8" spans="1:1">
      <c r="A8" s="63"/>
    </row>
    <row r="9" ht="28" spans="1:2">
      <c r="A9" s="63" t="s">
        <v>11</v>
      </c>
      <c r="B9" s="65" t="s">
        <v>12</v>
      </c>
    </row>
    <row r="10" ht="28" spans="1:2">
      <c r="A10" s="63" t="s">
        <v>13</v>
      </c>
      <c r="B10" s="45" t="s">
        <v>14</v>
      </c>
    </row>
    <row r="11" spans="2:2">
      <c r="B11" s="63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5"/>
  <sheetViews>
    <sheetView zoomScale="115" zoomScaleNormal="115" workbookViewId="0">
      <selection activeCell="B26" sqref="B26"/>
    </sheetView>
  </sheetViews>
  <sheetFormatPr defaultColWidth="8.625" defaultRowHeight="14" outlineLevelCol="3"/>
  <cols>
    <col min="1" max="1" width="44.375" customWidth="1"/>
    <col min="2" max="2" width="68.375" customWidth="1"/>
    <col min="3" max="3" width="20.375" customWidth="1"/>
    <col min="4" max="4" width="10.375" customWidth="1"/>
    <col min="5" max="5" width="12.625" customWidth="1"/>
    <col min="7" max="7" width="20.625" customWidth="1"/>
    <col min="8" max="8" width="10.375" customWidth="1"/>
    <col min="9" max="9" width="17.125" customWidth="1"/>
    <col min="10" max="10" width="10.625" customWidth="1"/>
  </cols>
  <sheetData>
    <row r="1" spans="1:2">
      <c r="A1" s="43" t="s">
        <v>15</v>
      </c>
      <c r="B1" s="44"/>
    </row>
    <row r="2" spans="1:2">
      <c r="A2" s="45" t="s">
        <v>16</v>
      </c>
      <c r="B2" s="46" t="s">
        <v>17</v>
      </c>
    </row>
    <row r="3" spans="1:2">
      <c r="A3" s="45" t="s">
        <v>18</v>
      </c>
      <c r="B3" s="47" t="s">
        <v>19</v>
      </c>
    </row>
    <row r="4" spans="1:2">
      <c r="A4" s="45" t="s">
        <v>20</v>
      </c>
      <c r="B4" s="48" t="s">
        <v>21</v>
      </c>
    </row>
    <row r="5" spans="1:2">
      <c r="A5" s="49" t="s">
        <v>22</v>
      </c>
      <c r="B5" s="50"/>
    </row>
    <row r="6" spans="1:2">
      <c r="A6" s="45" t="s">
        <v>23</v>
      </c>
      <c r="B6" s="45" t="s">
        <v>24</v>
      </c>
    </row>
    <row r="7" spans="1:2">
      <c r="A7" s="45" t="s">
        <v>25</v>
      </c>
      <c r="B7" s="46" t="s">
        <v>26</v>
      </c>
    </row>
    <row r="8" spans="1:2">
      <c r="A8" s="49" t="s">
        <v>27</v>
      </c>
      <c r="B8" s="50"/>
    </row>
    <row r="9" spans="1:2">
      <c r="A9" s="45" t="s">
        <v>28</v>
      </c>
      <c r="B9" s="46" t="s">
        <v>29</v>
      </c>
    </row>
    <row r="10" spans="1:2">
      <c r="A10" s="45" t="s">
        <v>30</v>
      </c>
      <c r="B10" s="46" t="s">
        <v>31</v>
      </c>
    </row>
    <row r="11" spans="1:2">
      <c r="A11" s="45" t="s">
        <v>32</v>
      </c>
      <c r="B11" s="46" t="s">
        <v>33</v>
      </c>
    </row>
    <row r="12" spans="1:2">
      <c r="A12" s="45" t="s">
        <v>34</v>
      </c>
      <c r="B12" s="46" t="s">
        <v>35</v>
      </c>
    </row>
    <row r="13" spans="1:2">
      <c r="A13" s="51" t="s">
        <v>36</v>
      </c>
      <c r="B13" s="52" t="s">
        <v>37</v>
      </c>
    </row>
    <row r="14" spans="1:2">
      <c r="A14" s="51"/>
      <c r="B14" s="52" t="s">
        <v>38</v>
      </c>
    </row>
    <row r="15" spans="1:2">
      <c r="A15" s="51"/>
      <c r="B15" s="52" t="s">
        <v>39</v>
      </c>
    </row>
    <row r="16" spans="1:2">
      <c r="A16" s="51"/>
      <c r="B16" s="52" t="s">
        <v>40</v>
      </c>
    </row>
    <row r="17" spans="1:2">
      <c r="A17" s="49" t="s">
        <v>41</v>
      </c>
      <c r="B17" s="50"/>
    </row>
    <row r="18" ht="42" spans="1:2">
      <c r="A18" s="45" t="s">
        <v>42</v>
      </c>
      <c r="B18" s="45" t="s">
        <v>43</v>
      </c>
    </row>
    <row r="19" spans="1:2">
      <c r="A19" s="45" t="s">
        <v>44</v>
      </c>
      <c r="B19" s="53" t="s">
        <v>45</v>
      </c>
    </row>
    <row r="20" spans="1:2">
      <c r="A20" s="45" t="s">
        <v>46</v>
      </c>
      <c r="B20" s="52">
        <v>100</v>
      </c>
    </row>
    <row r="21" spans="1:3">
      <c r="A21" s="49" t="s">
        <v>47</v>
      </c>
      <c r="B21" s="49" t="s">
        <v>48</v>
      </c>
      <c r="C21" s="54"/>
    </row>
    <row r="22" spans="1:2">
      <c r="A22" s="45" t="s">
        <v>49</v>
      </c>
      <c r="B22" t="s">
        <v>6</v>
      </c>
    </row>
    <row r="23" spans="1:2">
      <c r="A23" s="45" t="s">
        <v>50</v>
      </c>
      <c r="B23" t="s">
        <v>51</v>
      </c>
    </row>
    <row r="24" spans="1:2">
      <c r="A24" s="45" t="s">
        <v>52</v>
      </c>
      <c r="B24" s="46" t="s">
        <v>53</v>
      </c>
    </row>
    <row r="25" spans="1:2">
      <c r="A25" s="45" t="s">
        <v>54</v>
      </c>
      <c r="B25" s="52" t="s">
        <v>55</v>
      </c>
    </row>
    <row r="26" spans="1:2">
      <c r="A26" s="45" t="s">
        <v>56</v>
      </c>
      <c r="B26" s="55" t="s">
        <v>57</v>
      </c>
    </row>
    <row r="27" spans="1:2">
      <c r="A27" s="45" t="s">
        <v>58</v>
      </c>
      <c r="B27" t="s">
        <v>59</v>
      </c>
    </row>
    <row r="28" spans="1:4">
      <c r="A28" s="45" t="s">
        <v>60</v>
      </c>
      <c r="B28" t="s">
        <v>59</v>
      </c>
      <c r="C28" s="56" t="str">
        <f>IF(B28="Noise Limited","RS-EPRE [dBm / 15kHz]","SIR [dB]")</f>
        <v>SIR [dB]</v>
      </c>
      <c r="D28" s="56" t="str">
        <f>IF(B28="Noise Limited","[dBm / 15kHz]","[dB]")</f>
        <v>[dB]</v>
      </c>
    </row>
    <row r="29" spans="1:2">
      <c r="A29" s="57" t="s">
        <v>61</v>
      </c>
      <c r="B29" t="s">
        <v>62</v>
      </c>
    </row>
    <row r="30" spans="1:2">
      <c r="A30" s="57" t="s">
        <v>63</v>
      </c>
      <c r="B30" s="52" t="s">
        <v>64</v>
      </c>
    </row>
    <row r="31" ht="28.15" customHeight="1" spans="1:2">
      <c r="A31" s="58" t="s">
        <v>65</v>
      </c>
      <c r="B31" s="52">
        <v>2023.03</v>
      </c>
    </row>
    <row r="32" spans="1:2">
      <c r="A32" s="59"/>
      <c r="B32" s="53"/>
    </row>
    <row r="33" spans="1:2">
      <c r="A33" s="53"/>
      <c r="B33" s="53"/>
    </row>
    <row r="34" ht="17.25" customHeight="1" spans="1:2">
      <c r="A34" s="60" t="s">
        <v>66</v>
      </c>
      <c r="B34" s="60"/>
    </row>
    <row r="35" spans="1:2">
      <c r="A35" s="61" t="s">
        <v>67</v>
      </c>
      <c r="B35" s="61"/>
    </row>
  </sheetData>
  <mergeCells count="3">
    <mergeCell ref="A34:B34"/>
    <mergeCell ref="A35:B35"/>
    <mergeCell ref="A13:A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workbookViewId="0">
      <selection activeCell="Q14" sqref="Q14:Q16"/>
    </sheetView>
  </sheetViews>
  <sheetFormatPr defaultColWidth="9" defaultRowHeight="14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ht="21" customHeight="1" spans="1:17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</row>
    <row r="2" ht="14.75" spans="1:17">
      <c r="A2" s="3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5"/>
    </row>
    <row r="3" ht="15" customHeight="1" spans="1:17">
      <c r="A3" s="5" t="s">
        <v>70</v>
      </c>
      <c r="B3" s="6" t="s">
        <v>71</v>
      </c>
      <c r="C3" s="7"/>
      <c r="D3" s="8" t="s">
        <v>72</v>
      </c>
      <c r="E3" s="8"/>
      <c r="F3" s="9" t="s">
        <v>73</v>
      </c>
      <c r="G3" s="9"/>
      <c r="H3" s="8" t="s">
        <v>74</v>
      </c>
      <c r="J3" s="5" t="s">
        <v>70</v>
      </c>
      <c r="K3" s="6" t="s">
        <v>71</v>
      </c>
      <c r="L3" s="7"/>
      <c r="M3" s="8" t="s">
        <v>72</v>
      </c>
      <c r="N3" s="8"/>
      <c r="O3" s="9" t="s">
        <v>75</v>
      </c>
      <c r="P3" s="9"/>
      <c r="Q3" s="36" t="s">
        <v>76</v>
      </c>
    </row>
    <row r="4" ht="14.75" spans="1:17">
      <c r="A4" s="10"/>
      <c r="B4" s="11"/>
      <c r="C4" s="12"/>
      <c r="D4" s="13"/>
      <c r="E4" s="13"/>
      <c r="F4" s="14" t="s">
        <v>77</v>
      </c>
      <c r="G4" s="14" t="s">
        <v>78</v>
      </c>
      <c r="H4" s="13"/>
      <c r="J4" s="10"/>
      <c r="K4" s="11"/>
      <c r="L4" s="12"/>
      <c r="M4" s="13"/>
      <c r="N4" s="13"/>
      <c r="O4" s="14" t="s">
        <v>77</v>
      </c>
      <c r="P4" s="14" t="s">
        <v>78</v>
      </c>
      <c r="Q4" s="37"/>
    </row>
    <row r="5" ht="15" customHeight="1" spans="1:17">
      <c r="A5" s="15" t="s">
        <v>79</v>
      </c>
      <c r="B5" s="16" t="s">
        <v>80</v>
      </c>
      <c r="C5" s="16">
        <v>623334</v>
      </c>
      <c r="D5" s="16" t="s">
        <v>80</v>
      </c>
      <c r="E5" s="16">
        <v>623334</v>
      </c>
      <c r="F5" s="17">
        <v>11.8106</v>
      </c>
      <c r="G5" s="17">
        <v>13.3314</v>
      </c>
      <c r="H5" s="18">
        <f>10*LOG((10^(F5/10)+10^(F6/10)+10^(F7/10)+10^(G5/10)+10^(G6/10)+10^(G7/10))/6)</f>
        <v>12.7161984479805</v>
      </c>
      <c r="J5" s="30" t="s">
        <v>79</v>
      </c>
      <c r="K5" s="16" t="s">
        <v>80</v>
      </c>
      <c r="L5" s="16">
        <v>623334</v>
      </c>
      <c r="M5" s="16" t="s">
        <v>80</v>
      </c>
      <c r="N5" s="16">
        <v>623334</v>
      </c>
      <c r="O5" s="17">
        <v>-81.5733</v>
      </c>
      <c r="P5" s="17">
        <v>-81.2492</v>
      </c>
      <c r="Q5" s="38">
        <f>10*LOG(6/((1/10^(O5/10))+(1/10^(O6/10))+(1/10^(O7/10))+(1/10^(P5/10))+(1/10^(P6/10))+(1/10^(P7/10))))</f>
        <v>-82.3257377289597</v>
      </c>
    </row>
    <row r="6" ht="15.5" spans="1:17">
      <c r="A6" s="15"/>
      <c r="B6" s="16" t="s">
        <v>81</v>
      </c>
      <c r="C6" s="16">
        <v>636666</v>
      </c>
      <c r="D6" s="16" t="s">
        <v>81</v>
      </c>
      <c r="E6" s="16">
        <v>636666</v>
      </c>
      <c r="F6" s="17">
        <v>12.1836</v>
      </c>
      <c r="G6" s="17">
        <v>13.1452</v>
      </c>
      <c r="H6" s="19"/>
      <c r="J6" s="30"/>
      <c r="K6" s="16" t="s">
        <v>81</v>
      </c>
      <c r="L6" s="16">
        <v>636666</v>
      </c>
      <c r="M6" s="16" t="s">
        <v>81</v>
      </c>
      <c r="N6" s="16">
        <v>636666</v>
      </c>
      <c r="O6" s="17">
        <v>-82.7254</v>
      </c>
      <c r="P6" s="17">
        <v>-82.9742</v>
      </c>
      <c r="Q6" s="39"/>
    </row>
    <row r="7" ht="16.25" spans="1:17">
      <c r="A7" s="20"/>
      <c r="B7" s="21" t="s">
        <v>82</v>
      </c>
      <c r="C7" s="21">
        <v>650000</v>
      </c>
      <c r="D7" s="21" t="s">
        <v>82</v>
      </c>
      <c r="E7" s="21">
        <v>650000</v>
      </c>
      <c r="F7" s="22">
        <v>12.8118</v>
      </c>
      <c r="G7" s="22">
        <v>12.825</v>
      </c>
      <c r="H7" s="23"/>
      <c r="I7" s="31"/>
      <c r="J7" s="32"/>
      <c r="K7" s="21" t="s">
        <v>82</v>
      </c>
      <c r="L7" s="21">
        <v>650000</v>
      </c>
      <c r="M7" s="21" t="s">
        <v>82</v>
      </c>
      <c r="N7" s="21">
        <v>650000</v>
      </c>
      <c r="O7" s="17">
        <v>-82.417</v>
      </c>
      <c r="P7" s="22">
        <v>-82.7395</v>
      </c>
      <c r="Q7" s="40"/>
    </row>
    <row r="8" ht="15" customHeight="1"/>
    <row r="9" ht="14.75"/>
    <row r="10" ht="15" spans="1:17">
      <c r="A10" s="1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4"/>
    </row>
    <row r="11" ht="14.75" spans="1:17">
      <c r="A11" s="3" t="s">
        <v>69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5"/>
    </row>
    <row r="12" spans="1:17">
      <c r="A12" s="5" t="s">
        <v>70</v>
      </c>
      <c r="B12" s="6" t="s">
        <v>71</v>
      </c>
      <c r="C12" s="7"/>
      <c r="D12" s="8" t="s">
        <v>72</v>
      </c>
      <c r="E12" s="8"/>
      <c r="F12" s="9" t="s">
        <v>73</v>
      </c>
      <c r="G12" s="9"/>
      <c r="H12" s="8" t="s">
        <v>74</v>
      </c>
      <c r="J12" s="5" t="s">
        <v>70</v>
      </c>
      <c r="K12" s="6" t="s">
        <v>71</v>
      </c>
      <c r="L12" s="7"/>
      <c r="M12" s="8" t="s">
        <v>72</v>
      </c>
      <c r="N12" s="8"/>
      <c r="O12" s="9" t="s">
        <v>75</v>
      </c>
      <c r="P12" s="9"/>
      <c r="Q12" s="36" t="s">
        <v>76</v>
      </c>
    </row>
    <row r="13" ht="21" customHeight="1" spans="1:17">
      <c r="A13" s="10"/>
      <c r="B13" s="11"/>
      <c r="C13" s="12"/>
      <c r="D13" s="13"/>
      <c r="E13" s="13"/>
      <c r="F13" s="14" t="s">
        <v>77</v>
      </c>
      <c r="G13" s="14" t="s">
        <v>78</v>
      </c>
      <c r="H13" s="13"/>
      <c r="J13" s="10"/>
      <c r="K13" s="11"/>
      <c r="L13" s="12"/>
      <c r="M13" s="13"/>
      <c r="N13" s="13"/>
      <c r="O13" s="14" t="s">
        <v>77</v>
      </c>
      <c r="P13" s="14" t="s">
        <v>78</v>
      </c>
      <c r="Q13" s="37"/>
    </row>
    <row r="14" ht="15.5" spans="1:17">
      <c r="A14" s="15" t="s">
        <v>79</v>
      </c>
      <c r="B14" s="16" t="s">
        <v>80</v>
      </c>
      <c r="C14" s="16">
        <v>623334</v>
      </c>
      <c r="D14" s="16" t="s">
        <v>80</v>
      </c>
      <c r="E14" s="16">
        <v>623334</v>
      </c>
      <c r="F14" s="17">
        <v>10.909</v>
      </c>
      <c r="G14" s="17">
        <v>11.3735</v>
      </c>
      <c r="H14" s="18">
        <f>10*LOG((10^(F14/10)+10^(F15/10)+10^(F16/10)+10^(G14/10)+10^(G15/10)+10^(G16/10))/6)</f>
        <v>12.4169058751465</v>
      </c>
      <c r="J14" s="30" t="s">
        <v>79</v>
      </c>
      <c r="K14" s="16" t="s">
        <v>80</v>
      </c>
      <c r="L14" s="16">
        <v>623334</v>
      </c>
      <c r="M14" s="16" t="s">
        <v>80</v>
      </c>
      <c r="N14" s="16">
        <v>623334</v>
      </c>
      <c r="O14" s="17">
        <v>-81.9299</v>
      </c>
      <c r="P14" s="17">
        <v>-82.4154</v>
      </c>
      <c r="Q14" s="38">
        <f>10*LOG(6/((1/10^(O14/10))+(1/10^(O15/10))+(1/10^(O16/10))+(1/10^(P14/10))+(1/10^(P15/10))+(1/10^(P16/10))))</f>
        <v>-82.3068977649066</v>
      </c>
    </row>
    <row r="15" ht="15" customHeight="1" spans="1:17">
      <c r="A15" s="15"/>
      <c r="B15" s="16" t="s">
        <v>81</v>
      </c>
      <c r="C15" s="16">
        <v>636666</v>
      </c>
      <c r="D15" s="16" t="s">
        <v>81</v>
      </c>
      <c r="E15" s="16">
        <v>636666</v>
      </c>
      <c r="F15" s="17">
        <v>12.8068</v>
      </c>
      <c r="G15" s="17">
        <v>13.3595</v>
      </c>
      <c r="H15" s="19"/>
      <c r="J15" s="30"/>
      <c r="K15" s="16" t="s">
        <v>81</v>
      </c>
      <c r="L15" s="16">
        <v>636666</v>
      </c>
      <c r="M15" s="16" t="s">
        <v>81</v>
      </c>
      <c r="N15" s="16">
        <v>636666</v>
      </c>
      <c r="O15" s="17">
        <v>-83</v>
      </c>
      <c r="P15" s="17">
        <v>-83.1566</v>
      </c>
      <c r="Q15" s="39"/>
    </row>
    <row r="16" ht="16.25" spans="1:17">
      <c r="A16" s="20"/>
      <c r="B16" s="21" t="s">
        <v>82</v>
      </c>
      <c r="C16" s="21">
        <v>650000</v>
      </c>
      <c r="D16" s="21" t="s">
        <v>82</v>
      </c>
      <c r="E16" s="21">
        <v>650000</v>
      </c>
      <c r="F16" s="22">
        <v>12.555</v>
      </c>
      <c r="G16" s="22">
        <v>12.9794</v>
      </c>
      <c r="H16" s="23"/>
      <c r="I16" s="31"/>
      <c r="J16" s="32"/>
      <c r="K16" s="21" t="s">
        <v>82</v>
      </c>
      <c r="L16" s="21">
        <v>650000</v>
      </c>
      <c r="M16" s="21" t="s">
        <v>82</v>
      </c>
      <c r="N16" s="21">
        <v>650000</v>
      </c>
      <c r="O16" s="17">
        <v>-81.2</v>
      </c>
      <c r="P16" s="17">
        <v>-81.8188</v>
      </c>
      <c r="Q16" s="40"/>
    </row>
    <row r="17" ht="15" customHeight="1"/>
    <row r="18" ht="14.75"/>
    <row r="19" ht="15" spans="1:17">
      <c r="A19" s="1" t="s">
        <v>84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4"/>
    </row>
    <row r="20" ht="15" customHeight="1" spans="1:17">
      <c r="A20" s="3" t="s">
        <v>69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5"/>
    </row>
    <row r="21" spans="1:17">
      <c r="A21" s="5" t="s">
        <v>70</v>
      </c>
      <c r="B21" s="6" t="s">
        <v>71</v>
      </c>
      <c r="C21" s="7"/>
      <c r="D21" s="8" t="s">
        <v>72</v>
      </c>
      <c r="E21" s="8"/>
      <c r="F21" s="9" t="s">
        <v>73</v>
      </c>
      <c r="G21" s="9"/>
      <c r="H21" s="8" t="s">
        <v>74</v>
      </c>
      <c r="J21" s="5" t="s">
        <v>70</v>
      </c>
      <c r="K21" s="6" t="s">
        <v>71</v>
      </c>
      <c r="L21" s="7"/>
      <c r="M21" s="8" t="s">
        <v>72</v>
      </c>
      <c r="N21" s="8"/>
      <c r="O21" s="9" t="s">
        <v>75</v>
      </c>
      <c r="P21" s="9"/>
      <c r="Q21" s="36" t="s">
        <v>76</v>
      </c>
    </row>
    <row r="22" ht="14.75" spans="1:17">
      <c r="A22" s="10"/>
      <c r="B22" s="11"/>
      <c r="C22" s="12"/>
      <c r="D22" s="13"/>
      <c r="E22" s="13"/>
      <c r="F22" s="14" t="s">
        <v>77</v>
      </c>
      <c r="G22" s="14" t="s">
        <v>78</v>
      </c>
      <c r="H22" s="13"/>
      <c r="J22" s="10"/>
      <c r="K22" s="11"/>
      <c r="L22" s="12"/>
      <c r="M22" s="13"/>
      <c r="N22" s="13"/>
      <c r="O22" s="14" t="s">
        <v>77</v>
      </c>
      <c r="P22" s="14" t="s">
        <v>78</v>
      </c>
      <c r="Q22" s="37"/>
    </row>
    <row r="23" ht="15.5" spans="1:17">
      <c r="A23" s="24" t="s">
        <v>85</v>
      </c>
      <c r="B23" s="25" t="s">
        <v>80</v>
      </c>
      <c r="C23" s="16">
        <v>142600</v>
      </c>
      <c r="D23" s="25" t="s">
        <v>80</v>
      </c>
      <c r="E23" s="16">
        <v>153600</v>
      </c>
      <c r="F23" s="17"/>
      <c r="G23" s="17"/>
      <c r="H23" s="26">
        <f>10*LOG((10^(F23/10)+10^(F24/10)+10^(F25/10)+10^(G23/10)+10^(G24/10)+10^(G25/10))/6)</f>
        <v>0</v>
      </c>
      <c r="J23" s="33" t="s">
        <v>85</v>
      </c>
      <c r="K23" s="25" t="s">
        <v>80</v>
      </c>
      <c r="L23" s="16">
        <v>142600</v>
      </c>
      <c r="M23" s="25" t="s">
        <v>80</v>
      </c>
      <c r="N23" s="16">
        <v>153600</v>
      </c>
      <c r="O23" s="17"/>
      <c r="P23" s="17"/>
      <c r="Q23" s="41">
        <f>10*LOG(6/((1/10^(O23/10))+(1/10^(O24/10))+(1/10^(O25/10))+(1/10^(P23/10))+(1/10^(P24/10))+(1/10^(P25/10))))</f>
        <v>0</v>
      </c>
    </row>
    <row r="24" ht="15.5" spans="1:17">
      <c r="A24" s="15"/>
      <c r="B24" s="16" t="s">
        <v>81</v>
      </c>
      <c r="C24" s="16">
        <v>145600</v>
      </c>
      <c r="D24" s="16" t="s">
        <v>81</v>
      </c>
      <c r="E24" s="16">
        <v>156600</v>
      </c>
      <c r="F24" s="17"/>
      <c r="G24" s="17"/>
      <c r="H24" s="27"/>
      <c r="J24" s="30"/>
      <c r="K24" s="16" t="s">
        <v>81</v>
      </c>
      <c r="L24" s="16">
        <v>145600</v>
      </c>
      <c r="M24" s="16" t="s">
        <v>81</v>
      </c>
      <c r="N24" s="16">
        <v>156600</v>
      </c>
      <c r="O24" s="17"/>
      <c r="P24" s="17"/>
      <c r="Q24" s="42"/>
    </row>
    <row r="25" ht="15.5" spans="1:17">
      <c r="A25" s="15"/>
      <c r="B25" s="16" t="s">
        <v>82</v>
      </c>
      <c r="C25" s="16">
        <v>147600</v>
      </c>
      <c r="D25" s="16" t="s">
        <v>82</v>
      </c>
      <c r="E25" s="16">
        <v>158600</v>
      </c>
      <c r="F25" s="17"/>
      <c r="G25" s="17"/>
      <c r="H25" s="27"/>
      <c r="J25" s="30"/>
      <c r="K25" s="16" t="s">
        <v>82</v>
      </c>
      <c r="L25" s="16">
        <v>147600</v>
      </c>
      <c r="M25" s="16" t="s">
        <v>82</v>
      </c>
      <c r="N25" s="16">
        <v>158600</v>
      </c>
      <c r="O25" s="17"/>
      <c r="P25" s="17"/>
      <c r="Q25" s="42"/>
    </row>
    <row r="27" ht="14.75"/>
    <row r="28" ht="15" spans="1:17">
      <c r="A28" s="1" t="s">
        <v>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4"/>
    </row>
    <row r="29" ht="14.75" spans="1:17">
      <c r="A29" s="3" t="s">
        <v>69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5"/>
    </row>
    <row r="30" spans="1:17">
      <c r="A30" s="5" t="s">
        <v>70</v>
      </c>
      <c r="B30" s="6" t="s">
        <v>71</v>
      </c>
      <c r="C30" s="7"/>
      <c r="D30" s="8" t="s">
        <v>72</v>
      </c>
      <c r="E30" s="8"/>
      <c r="F30" s="9" t="s">
        <v>73</v>
      </c>
      <c r="G30" s="9"/>
      <c r="H30" s="8" t="s">
        <v>74</v>
      </c>
      <c r="J30" s="5" t="s">
        <v>70</v>
      </c>
      <c r="K30" s="6" t="s">
        <v>71</v>
      </c>
      <c r="L30" s="7"/>
      <c r="M30" s="8" t="s">
        <v>72</v>
      </c>
      <c r="N30" s="8"/>
      <c r="O30" s="9" t="s">
        <v>75</v>
      </c>
      <c r="P30" s="9"/>
      <c r="Q30" s="36" t="s">
        <v>76</v>
      </c>
    </row>
    <row r="31" ht="14.75" spans="1:17">
      <c r="A31" s="10"/>
      <c r="B31" s="11"/>
      <c r="C31" s="12"/>
      <c r="D31" s="13"/>
      <c r="E31" s="13"/>
      <c r="F31" s="14" t="s">
        <v>77</v>
      </c>
      <c r="G31" s="14" t="s">
        <v>78</v>
      </c>
      <c r="H31" s="13"/>
      <c r="J31" s="10"/>
      <c r="K31" s="11"/>
      <c r="L31" s="12"/>
      <c r="M31" s="13"/>
      <c r="N31" s="13"/>
      <c r="O31" s="14" t="s">
        <v>77</v>
      </c>
      <c r="P31" s="14" t="s">
        <v>78</v>
      </c>
      <c r="Q31" s="37"/>
    </row>
    <row r="32" ht="15.5" spans="1:17">
      <c r="A32" s="24" t="s">
        <v>85</v>
      </c>
      <c r="B32" s="25" t="s">
        <v>80</v>
      </c>
      <c r="C32" s="16">
        <v>142600</v>
      </c>
      <c r="D32" s="25" t="s">
        <v>80</v>
      </c>
      <c r="E32" s="16">
        <v>153600</v>
      </c>
      <c r="F32" s="17"/>
      <c r="G32" s="17"/>
      <c r="H32" s="26">
        <f>10*LOG((10^(F32/10)+10^(F33/10)+10^(F34/10)+10^(G32/10)+10^(G33/10)+10^(G34/10))/6)</f>
        <v>0</v>
      </c>
      <c r="J32" s="33" t="s">
        <v>85</v>
      </c>
      <c r="K32" s="25" t="s">
        <v>80</v>
      </c>
      <c r="L32" s="16">
        <v>142600</v>
      </c>
      <c r="M32" s="25" t="s">
        <v>80</v>
      </c>
      <c r="N32" s="16">
        <v>153600</v>
      </c>
      <c r="O32" s="17"/>
      <c r="P32" s="17"/>
      <c r="Q32" s="41">
        <f>10*LOG(6/((1/10^(O32/10))+(1/10^(O33/10))+(1/10^(O34/10))+(1/10^(P32/10))+(1/10^(P33/10))+(1/10^(P34/10))))</f>
        <v>0</v>
      </c>
    </row>
    <row r="33" ht="15.5" spans="1:17">
      <c r="A33" s="15"/>
      <c r="B33" s="16" t="s">
        <v>81</v>
      </c>
      <c r="C33" s="16">
        <v>145600</v>
      </c>
      <c r="D33" s="16" t="s">
        <v>81</v>
      </c>
      <c r="E33" s="16">
        <v>156600</v>
      </c>
      <c r="F33" s="17"/>
      <c r="G33" s="17"/>
      <c r="H33" s="27"/>
      <c r="J33" s="30"/>
      <c r="K33" s="16" t="s">
        <v>81</v>
      </c>
      <c r="L33" s="16">
        <v>145600</v>
      </c>
      <c r="M33" s="16" t="s">
        <v>81</v>
      </c>
      <c r="N33" s="16">
        <v>156600</v>
      </c>
      <c r="O33" s="17"/>
      <c r="P33" s="17"/>
      <c r="Q33" s="42"/>
    </row>
    <row r="34" ht="15.5" spans="1:17">
      <c r="A34" s="15"/>
      <c r="B34" s="16" t="s">
        <v>82</v>
      </c>
      <c r="C34" s="16">
        <v>147600</v>
      </c>
      <c r="D34" s="16" t="s">
        <v>82</v>
      </c>
      <c r="E34" s="16">
        <v>158600</v>
      </c>
      <c r="F34" s="17"/>
      <c r="G34" s="17"/>
      <c r="H34" s="27"/>
      <c r="J34" s="30"/>
      <c r="K34" s="16" t="s">
        <v>82</v>
      </c>
      <c r="L34" s="16">
        <v>147600</v>
      </c>
      <c r="M34" s="16" t="s">
        <v>82</v>
      </c>
      <c r="N34" s="16">
        <v>158600</v>
      </c>
      <c r="O34" s="17"/>
      <c r="P34" s="17"/>
      <c r="Q34" s="42"/>
    </row>
    <row r="47" ht="21.75" customHeight="1" spans="1:7">
      <c r="A47" s="28" t="s">
        <v>87</v>
      </c>
      <c r="B47" s="29"/>
      <c r="C47" s="29"/>
      <c r="D47" s="29"/>
      <c r="E47" s="29"/>
      <c r="F47" s="29"/>
      <c r="G47" s="29"/>
    </row>
  </sheetData>
  <mergeCells count="65">
    <mergeCell ref="A1:Q1"/>
    <mergeCell ref="A2:Q2"/>
    <mergeCell ref="F3:G3"/>
    <mergeCell ref="O3:P3"/>
    <mergeCell ref="A10:Q10"/>
    <mergeCell ref="A11:Q11"/>
    <mergeCell ref="F12:G12"/>
    <mergeCell ref="O12:P12"/>
    <mergeCell ref="A19:Q19"/>
    <mergeCell ref="A20:Q20"/>
    <mergeCell ref="F21:G21"/>
    <mergeCell ref="O21:P21"/>
    <mergeCell ref="A28:Q28"/>
    <mergeCell ref="A29:Q29"/>
    <mergeCell ref="F30:G30"/>
    <mergeCell ref="O30:P30"/>
    <mergeCell ref="A47:G47"/>
    <mergeCell ref="A3:A4"/>
    <mergeCell ref="A5:A7"/>
    <mergeCell ref="A12:A13"/>
    <mergeCell ref="A14:A16"/>
    <mergeCell ref="A21:A22"/>
    <mergeCell ref="A23:A25"/>
    <mergeCell ref="A30:A31"/>
    <mergeCell ref="A32:A34"/>
    <mergeCell ref="H3:H4"/>
    <mergeCell ref="H5:H7"/>
    <mergeCell ref="H12:H13"/>
    <mergeCell ref="H14:H16"/>
    <mergeCell ref="H21:H22"/>
    <mergeCell ref="H23:H25"/>
    <mergeCell ref="H30:H31"/>
    <mergeCell ref="H32:H34"/>
    <mergeCell ref="J3:J4"/>
    <mergeCell ref="J5:J7"/>
    <mergeCell ref="J12:J13"/>
    <mergeCell ref="J14:J16"/>
    <mergeCell ref="J21:J22"/>
    <mergeCell ref="J23:J25"/>
    <mergeCell ref="J30:J31"/>
    <mergeCell ref="J32:J34"/>
    <mergeCell ref="Q3:Q4"/>
    <mergeCell ref="Q5:Q7"/>
    <mergeCell ref="Q12:Q13"/>
    <mergeCell ref="Q14:Q16"/>
    <mergeCell ref="Q21:Q22"/>
    <mergeCell ref="Q23:Q25"/>
    <mergeCell ref="Q30:Q31"/>
    <mergeCell ref="Q32:Q34"/>
    <mergeCell ref="B21:C22"/>
    <mergeCell ref="D21:E22"/>
    <mergeCell ref="K21:L22"/>
    <mergeCell ref="M21:N22"/>
    <mergeCell ref="B3:C4"/>
    <mergeCell ref="D3:E4"/>
    <mergeCell ref="B12:C13"/>
    <mergeCell ref="D12:E13"/>
    <mergeCell ref="K12:L13"/>
    <mergeCell ref="M12:N13"/>
    <mergeCell ref="K3:L4"/>
    <mergeCell ref="M3:N4"/>
    <mergeCell ref="B30:C31"/>
    <mergeCell ref="D30:E31"/>
    <mergeCell ref="K30:L31"/>
    <mergeCell ref="M30:N31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9246" progId="Equation.DSMT4" r:id="rId3">
          <objectPr defaultSize="0" r:id="rId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603250</xdr:colOff>
                <xdr:row>40</xdr:row>
                <xdr:rowOff>19050</xdr:rowOff>
              </to>
            </anchor>
          </objectPr>
        </oleObject>
      </mc:Choice>
      <mc:Fallback>
        <oleObject shapeId="9246" progId="Equation.DSMT4" r:id="rId3"/>
      </mc:Fallback>
    </mc:AlternateContent>
    <mc:AlternateContent xmlns:mc="http://schemas.openxmlformats.org/markup-compatibility/2006">
      <mc:Choice Requires="x14">
        <oleObject shapeId="9247" progId="Equation.DSMT4" r:id="rId5">
          <objectPr defaultSize="0" r:id="rId6">
            <anchor moveWithCells="1">
              <from>
                <xdr:col>1</xdr:col>
                <xdr:colOff>0</xdr:colOff>
                <xdr:row>40</xdr:row>
                <xdr:rowOff>152400</xdr:rowOff>
              </from>
              <to>
                <xdr:col>9</xdr:col>
                <xdr:colOff>603250</xdr:colOff>
                <xdr:row>43</xdr:row>
                <xdr:rowOff>120650</xdr:rowOff>
              </to>
            </anchor>
          </objectPr>
        </oleObject>
      </mc:Choice>
      <mc:Fallback>
        <oleObject shapeId="9247" progId="Equation.DSMT4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workbookViewId="0">
      <selection activeCell="J18" sqref="J18"/>
    </sheetView>
  </sheetViews>
  <sheetFormatPr defaultColWidth="9" defaultRowHeight="14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ht="21" customHeight="1" spans="1:17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</row>
    <row r="2" ht="14.75" spans="1:17">
      <c r="A2" s="3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5"/>
    </row>
    <row r="3" ht="15" customHeight="1" spans="1:17">
      <c r="A3" s="5" t="s">
        <v>70</v>
      </c>
      <c r="B3" s="6" t="s">
        <v>71</v>
      </c>
      <c r="C3" s="7"/>
      <c r="D3" s="8" t="s">
        <v>72</v>
      </c>
      <c r="E3" s="8"/>
      <c r="F3" s="9" t="s">
        <v>73</v>
      </c>
      <c r="G3" s="9"/>
      <c r="H3" s="8" t="s">
        <v>74</v>
      </c>
      <c r="J3" s="5" t="s">
        <v>70</v>
      </c>
      <c r="K3" s="6" t="s">
        <v>71</v>
      </c>
      <c r="L3" s="7"/>
      <c r="M3" s="8" t="s">
        <v>72</v>
      </c>
      <c r="N3" s="8"/>
      <c r="O3" s="9" t="s">
        <v>75</v>
      </c>
      <c r="P3" s="9"/>
      <c r="Q3" s="36" t="s">
        <v>76</v>
      </c>
    </row>
    <row r="4" ht="14.75" spans="1:17">
      <c r="A4" s="10"/>
      <c r="B4" s="11"/>
      <c r="C4" s="12"/>
      <c r="D4" s="13"/>
      <c r="E4" s="13"/>
      <c r="F4" s="14" t="s">
        <v>89</v>
      </c>
      <c r="G4" s="14" t="s">
        <v>90</v>
      </c>
      <c r="H4" s="13"/>
      <c r="J4" s="10"/>
      <c r="K4" s="11"/>
      <c r="L4" s="12"/>
      <c r="M4" s="13"/>
      <c r="N4" s="13"/>
      <c r="O4" s="14" t="s">
        <v>89</v>
      </c>
      <c r="P4" s="14" t="s">
        <v>90</v>
      </c>
      <c r="Q4" s="37"/>
    </row>
    <row r="5" ht="15" customHeight="1" spans="1:17">
      <c r="A5" s="15" t="s">
        <v>79</v>
      </c>
      <c r="B5" s="16" t="s">
        <v>80</v>
      </c>
      <c r="C5" s="16">
        <v>623334</v>
      </c>
      <c r="D5" s="16" t="s">
        <v>80</v>
      </c>
      <c r="E5" s="16">
        <v>623334</v>
      </c>
      <c r="F5" s="17">
        <v>14.035</v>
      </c>
      <c r="G5" s="17">
        <v>14.123</v>
      </c>
      <c r="H5" s="18">
        <f>10*LOG((10^(F5/10)+10^(F6/10)+10^(F7/10)+10^(G5/10)+10^(G6/10)+10^(G7/10))/6)</f>
        <v>13.8108019043082</v>
      </c>
      <c r="J5" s="30" t="s">
        <v>79</v>
      </c>
      <c r="K5" s="16" t="s">
        <v>80</v>
      </c>
      <c r="L5" s="16">
        <v>623334</v>
      </c>
      <c r="M5" s="16" t="s">
        <v>80</v>
      </c>
      <c r="N5" s="16">
        <v>623334</v>
      </c>
      <c r="O5" s="17">
        <v>-81.6723</v>
      </c>
      <c r="P5" s="17">
        <v>-81.8092</v>
      </c>
      <c r="Q5" s="38">
        <f>10*LOG(6/((1/10^(O5/10))+(1/10^(O6/10))+(1/10^(O7/10))+(1/10^(P5/10))+(1/10^(P6/10))+(1/10^(P7/10))))</f>
        <v>-82.7678398620675</v>
      </c>
    </row>
    <row r="6" ht="15.5" spans="1:17">
      <c r="A6" s="15"/>
      <c r="B6" s="16" t="s">
        <v>81</v>
      </c>
      <c r="C6" s="16">
        <v>636666</v>
      </c>
      <c r="D6" s="16" t="s">
        <v>81</v>
      </c>
      <c r="E6" s="16">
        <v>636666</v>
      </c>
      <c r="F6" s="17">
        <v>13.8154</v>
      </c>
      <c r="G6" s="17">
        <v>12.909</v>
      </c>
      <c r="H6" s="19"/>
      <c r="J6" s="30"/>
      <c r="K6" s="16" t="s">
        <v>81</v>
      </c>
      <c r="L6" s="16">
        <v>636666</v>
      </c>
      <c r="M6" s="16" t="s">
        <v>81</v>
      </c>
      <c r="N6" s="16">
        <v>636666</v>
      </c>
      <c r="O6" s="17">
        <v>-83.0492</v>
      </c>
      <c r="P6" s="17">
        <v>-83.274</v>
      </c>
      <c r="Q6" s="39"/>
    </row>
    <row r="7" ht="16.25" spans="1:17">
      <c r="A7" s="20"/>
      <c r="B7" s="21" t="s">
        <v>82</v>
      </c>
      <c r="C7" s="21">
        <v>650000</v>
      </c>
      <c r="D7" s="21" t="s">
        <v>82</v>
      </c>
      <c r="E7" s="21">
        <v>650000</v>
      </c>
      <c r="F7" s="22">
        <v>13.9761</v>
      </c>
      <c r="G7" s="22">
        <v>13.8974</v>
      </c>
      <c r="H7" s="23"/>
      <c r="I7" s="31"/>
      <c r="J7" s="32"/>
      <c r="K7" s="21" t="s">
        <v>82</v>
      </c>
      <c r="L7" s="21">
        <v>650000</v>
      </c>
      <c r="M7" s="21" t="s">
        <v>82</v>
      </c>
      <c r="N7" s="21">
        <v>650000</v>
      </c>
      <c r="O7" s="22">
        <v>-82.694</v>
      </c>
      <c r="P7" s="22">
        <v>-83.7277</v>
      </c>
      <c r="Q7" s="40"/>
    </row>
    <row r="8" ht="15" customHeight="1"/>
    <row r="9" ht="14.75"/>
    <row r="10" ht="15" spans="1:17">
      <c r="A10" s="1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4"/>
    </row>
    <row r="11" ht="14.75" spans="1:17">
      <c r="A11" s="3" t="s">
        <v>88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5"/>
    </row>
    <row r="12" spans="1:17">
      <c r="A12" s="5" t="s">
        <v>70</v>
      </c>
      <c r="B12" s="6" t="s">
        <v>71</v>
      </c>
      <c r="C12" s="7"/>
      <c r="D12" s="8" t="s">
        <v>72</v>
      </c>
      <c r="E12" s="8"/>
      <c r="F12" s="9" t="s">
        <v>73</v>
      </c>
      <c r="G12" s="9"/>
      <c r="H12" s="8" t="s">
        <v>74</v>
      </c>
      <c r="J12" s="5" t="s">
        <v>70</v>
      </c>
      <c r="K12" s="6" t="s">
        <v>71</v>
      </c>
      <c r="L12" s="7"/>
      <c r="M12" s="8" t="s">
        <v>72</v>
      </c>
      <c r="N12" s="8"/>
      <c r="O12" s="9" t="s">
        <v>75</v>
      </c>
      <c r="P12" s="9"/>
      <c r="Q12" s="36" t="s">
        <v>76</v>
      </c>
    </row>
    <row r="13" ht="21" customHeight="1" spans="1:17">
      <c r="A13" s="10"/>
      <c r="B13" s="11"/>
      <c r="C13" s="12"/>
      <c r="D13" s="13"/>
      <c r="E13" s="13"/>
      <c r="F13" s="14" t="s">
        <v>89</v>
      </c>
      <c r="G13" s="14" t="s">
        <v>90</v>
      </c>
      <c r="H13" s="13"/>
      <c r="J13" s="10"/>
      <c r="K13" s="11"/>
      <c r="L13" s="12"/>
      <c r="M13" s="13"/>
      <c r="N13" s="13"/>
      <c r="O13" s="14" t="s">
        <v>89</v>
      </c>
      <c r="P13" s="14" t="s">
        <v>90</v>
      </c>
      <c r="Q13" s="37"/>
    </row>
    <row r="14" ht="15.5" spans="1:17">
      <c r="A14" s="15" t="s">
        <v>79</v>
      </c>
      <c r="B14" s="16" t="s">
        <v>80</v>
      </c>
      <c r="C14" s="16">
        <v>623334</v>
      </c>
      <c r="D14" s="16" t="s">
        <v>80</v>
      </c>
      <c r="E14" s="16">
        <v>623334</v>
      </c>
      <c r="F14" s="17">
        <v>13.7095</v>
      </c>
      <c r="G14" s="17">
        <v>12.6237</v>
      </c>
      <c r="H14" s="18">
        <f>10*LOG((10^(F14/10)+10^(F15/10)+10^(F16/10)+10^(G14/10)+10^(G15/10)+10^(G16/10))/6)</f>
        <v>14.494754024699</v>
      </c>
      <c r="J14" s="30" t="s">
        <v>79</v>
      </c>
      <c r="K14" s="16" t="s">
        <v>80</v>
      </c>
      <c r="L14" s="16">
        <v>623334</v>
      </c>
      <c r="M14" s="16" t="s">
        <v>80</v>
      </c>
      <c r="N14" s="16">
        <v>623334</v>
      </c>
      <c r="O14" s="17">
        <v>-84.1161</v>
      </c>
      <c r="P14" s="17">
        <v>-84.0534</v>
      </c>
      <c r="Q14" s="38">
        <f>10*LOG(6/((1/10^(O14/10))+(1/10^(O15/10))+(1/10^(O16/10))+(1/10^(P14/10))+(1/10^(P15/10))+(1/10^(P16/10))))</f>
        <v>-83.859555681253</v>
      </c>
    </row>
    <row r="15" ht="15" customHeight="1" spans="1:17">
      <c r="A15" s="15"/>
      <c r="B15" s="16" t="s">
        <v>81</v>
      </c>
      <c r="C15" s="16">
        <v>636666</v>
      </c>
      <c r="D15" s="16" t="s">
        <v>81</v>
      </c>
      <c r="E15" s="16">
        <v>636666</v>
      </c>
      <c r="F15" s="17">
        <v>15.8251</v>
      </c>
      <c r="G15" s="17">
        <v>14.2868</v>
      </c>
      <c r="H15" s="19"/>
      <c r="J15" s="30"/>
      <c r="K15" s="16" t="s">
        <v>81</v>
      </c>
      <c r="L15" s="16">
        <v>636666</v>
      </c>
      <c r="M15" s="16" t="s">
        <v>81</v>
      </c>
      <c r="N15" s="16">
        <v>636666</v>
      </c>
      <c r="O15" s="17">
        <v>-83.3423</v>
      </c>
      <c r="P15" s="17">
        <v>-83.9814</v>
      </c>
      <c r="Q15" s="39"/>
    </row>
    <row r="16" ht="16.25" spans="1:17">
      <c r="A16" s="20"/>
      <c r="B16" s="21" t="s">
        <v>82</v>
      </c>
      <c r="C16" s="21">
        <v>650000</v>
      </c>
      <c r="D16" s="21" t="s">
        <v>82</v>
      </c>
      <c r="E16" s="21">
        <v>650000</v>
      </c>
      <c r="F16" s="22">
        <v>15.5698</v>
      </c>
      <c r="G16" s="22">
        <v>14.1463</v>
      </c>
      <c r="H16" s="23"/>
      <c r="I16" s="31"/>
      <c r="J16" s="32"/>
      <c r="K16" s="21" t="s">
        <v>82</v>
      </c>
      <c r="L16" s="21">
        <v>650000</v>
      </c>
      <c r="M16" s="21" t="s">
        <v>82</v>
      </c>
      <c r="N16" s="21">
        <v>650000</v>
      </c>
      <c r="O16" s="22">
        <v>-83.7503</v>
      </c>
      <c r="P16" s="22">
        <v>-83.869</v>
      </c>
      <c r="Q16" s="40"/>
    </row>
    <row r="17" ht="15" customHeight="1"/>
    <row r="18" ht="14.75"/>
    <row r="19" ht="15" spans="1:17">
      <c r="A19" s="1" t="s">
        <v>84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4"/>
    </row>
    <row r="20" ht="15" customHeight="1" spans="1:17">
      <c r="A20" s="3" t="s">
        <v>88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5"/>
    </row>
    <row r="21" spans="1:17">
      <c r="A21" s="5" t="s">
        <v>70</v>
      </c>
      <c r="B21" s="6" t="s">
        <v>71</v>
      </c>
      <c r="C21" s="7"/>
      <c r="D21" s="8" t="s">
        <v>72</v>
      </c>
      <c r="E21" s="8"/>
      <c r="F21" s="9" t="s">
        <v>73</v>
      </c>
      <c r="G21" s="9"/>
      <c r="H21" s="8" t="s">
        <v>74</v>
      </c>
      <c r="J21" s="5" t="s">
        <v>70</v>
      </c>
      <c r="K21" s="6" t="s">
        <v>71</v>
      </c>
      <c r="L21" s="7"/>
      <c r="M21" s="8" t="s">
        <v>72</v>
      </c>
      <c r="N21" s="8"/>
      <c r="O21" s="9" t="s">
        <v>75</v>
      </c>
      <c r="P21" s="9"/>
      <c r="Q21" s="36" t="s">
        <v>76</v>
      </c>
    </row>
    <row r="22" ht="14.75" spans="1:17">
      <c r="A22" s="10"/>
      <c r="B22" s="11"/>
      <c r="C22" s="12"/>
      <c r="D22" s="13"/>
      <c r="E22" s="13"/>
      <c r="F22" s="14" t="s">
        <v>89</v>
      </c>
      <c r="G22" s="14" t="s">
        <v>90</v>
      </c>
      <c r="H22" s="13"/>
      <c r="J22" s="10"/>
      <c r="K22" s="11"/>
      <c r="L22" s="12"/>
      <c r="M22" s="13"/>
      <c r="N22" s="13"/>
      <c r="O22" s="14" t="s">
        <v>89</v>
      </c>
      <c r="P22" s="14" t="s">
        <v>90</v>
      </c>
      <c r="Q22" s="37"/>
    </row>
    <row r="23" ht="15.5" spans="1:17">
      <c r="A23" s="24" t="s">
        <v>85</v>
      </c>
      <c r="B23" s="25" t="s">
        <v>80</v>
      </c>
      <c r="C23" s="16">
        <v>142600</v>
      </c>
      <c r="D23" s="25" t="s">
        <v>80</v>
      </c>
      <c r="E23" s="16">
        <v>153600</v>
      </c>
      <c r="F23" s="17"/>
      <c r="G23" s="17"/>
      <c r="H23" s="26">
        <f>10*LOG((10^(F23/10)+10^(F24/10)+10^(F25/10)+10^(G23/10)+10^(G24/10)+10^(G25/10))/6)</f>
        <v>0</v>
      </c>
      <c r="J23" s="33" t="s">
        <v>85</v>
      </c>
      <c r="K23" s="25" t="s">
        <v>80</v>
      </c>
      <c r="L23" s="16">
        <v>142600</v>
      </c>
      <c r="M23" s="25" t="s">
        <v>80</v>
      </c>
      <c r="N23" s="16">
        <v>153600</v>
      </c>
      <c r="O23" s="17"/>
      <c r="P23" s="17"/>
      <c r="Q23" s="41">
        <f>10*LOG(6/((1/10^(O23/10))+(1/10^(O24/10))+(1/10^(O25/10))+(1/10^(P23/10))+(1/10^(P24/10))+(1/10^(P25/10))))</f>
        <v>0</v>
      </c>
    </row>
    <row r="24" ht="15.5" spans="1:17">
      <c r="A24" s="15"/>
      <c r="B24" s="16" t="s">
        <v>81</v>
      </c>
      <c r="C24" s="16">
        <v>145600</v>
      </c>
      <c r="D24" s="16" t="s">
        <v>81</v>
      </c>
      <c r="E24" s="16">
        <v>156600</v>
      </c>
      <c r="F24" s="17"/>
      <c r="G24" s="17"/>
      <c r="H24" s="27"/>
      <c r="J24" s="30"/>
      <c r="K24" s="16" t="s">
        <v>81</v>
      </c>
      <c r="L24" s="16">
        <v>145600</v>
      </c>
      <c r="M24" s="16" t="s">
        <v>81</v>
      </c>
      <c r="N24" s="16">
        <v>156600</v>
      </c>
      <c r="O24" s="17"/>
      <c r="P24" s="17"/>
      <c r="Q24" s="42"/>
    </row>
    <row r="25" ht="15.5" spans="1:17">
      <c r="A25" s="15"/>
      <c r="B25" s="16" t="s">
        <v>82</v>
      </c>
      <c r="C25" s="16">
        <v>147600</v>
      </c>
      <c r="D25" s="16" t="s">
        <v>82</v>
      </c>
      <c r="E25" s="16">
        <v>158600</v>
      </c>
      <c r="F25" s="17"/>
      <c r="G25" s="17"/>
      <c r="H25" s="27"/>
      <c r="J25" s="30"/>
      <c r="K25" s="16" t="s">
        <v>82</v>
      </c>
      <c r="L25" s="16">
        <v>147600</v>
      </c>
      <c r="M25" s="16" t="s">
        <v>82</v>
      </c>
      <c r="N25" s="16">
        <v>158600</v>
      </c>
      <c r="O25" s="17"/>
      <c r="P25" s="17"/>
      <c r="Q25" s="42"/>
    </row>
    <row r="27" ht="14.75"/>
    <row r="28" ht="15" spans="1:17">
      <c r="A28" s="1" t="s">
        <v>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4"/>
    </row>
    <row r="29" ht="14.75" spans="1:17">
      <c r="A29" s="3" t="s">
        <v>88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5"/>
    </row>
    <row r="30" spans="1:17">
      <c r="A30" s="5" t="s">
        <v>70</v>
      </c>
      <c r="B30" s="6" t="s">
        <v>71</v>
      </c>
      <c r="C30" s="7"/>
      <c r="D30" s="8" t="s">
        <v>72</v>
      </c>
      <c r="E30" s="8"/>
      <c r="F30" s="9" t="s">
        <v>73</v>
      </c>
      <c r="G30" s="9"/>
      <c r="H30" s="8" t="s">
        <v>74</v>
      </c>
      <c r="J30" s="5" t="s">
        <v>70</v>
      </c>
      <c r="K30" s="6" t="s">
        <v>71</v>
      </c>
      <c r="L30" s="7"/>
      <c r="M30" s="8" t="s">
        <v>72</v>
      </c>
      <c r="N30" s="8"/>
      <c r="O30" s="9" t="s">
        <v>75</v>
      </c>
      <c r="P30" s="9"/>
      <c r="Q30" s="36" t="s">
        <v>76</v>
      </c>
    </row>
    <row r="31" ht="14.75" spans="1:17">
      <c r="A31" s="10"/>
      <c r="B31" s="11"/>
      <c r="C31" s="12"/>
      <c r="D31" s="13"/>
      <c r="E31" s="13"/>
      <c r="F31" s="14" t="s">
        <v>89</v>
      </c>
      <c r="G31" s="14" t="s">
        <v>90</v>
      </c>
      <c r="H31" s="13"/>
      <c r="J31" s="10"/>
      <c r="K31" s="11"/>
      <c r="L31" s="12"/>
      <c r="M31" s="13"/>
      <c r="N31" s="13"/>
      <c r="O31" s="14" t="s">
        <v>89</v>
      </c>
      <c r="P31" s="14" t="s">
        <v>90</v>
      </c>
      <c r="Q31" s="37"/>
    </row>
    <row r="32" ht="15.5" spans="1:17">
      <c r="A32" s="24" t="s">
        <v>85</v>
      </c>
      <c r="B32" s="25" t="s">
        <v>80</v>
      </c>
      <c r="C32" s="16">
        <v>142600</v>
      </c>
      <c r="D32" s="25" t="s">
        <v>80</v>
      </c>
      <c r="E32" s="16">
        <v>153600</v>
      </c>
      <c r="F32" s="17"/>
      <c r="G32" s="17"/>
      <c r="H32" s="26">
        <f>10*LOG((10^(F32/10)+10^(F33/10)+10^(F34/10)+10^(G32/10)+10^(G33/10)+10^(G34/10))/6)</f>
        <v>0</v>
      </c>
      <c r="J32" s="33" t="s">
        <v>85</v>
      </c>
      <c r="K32" s="25" t="s">
        <v>80</v>
      </c>
      <c r="L32" s="16">
        <v>142600</v>
      </c>
      <c r="M32" s="25" t="s">
        <v>80</v>
      </c>
      <c r="N32" s="16">
        <v>153600</v>
      </c>
      <c r="O32" s="17"/>
      <c r="P32" s="17"/>
      <c r="Q32" s="41">
        <f>10*LOG(6/((1/10^(O32/10))+(1/10^(O33/10))+(1/10^(O34/10))+(1/10^(P32/10))+(1/10^(P33/10))+(1/10^(P34/10))))</f>
        <v>0</v>
      </c>
    </row>
    <row r="33" ht="15.5" spans="1:17">
      <c r="A33" s="15"/>
      <c r="B33" s="16" t="s">
        <v>81</v>
      </c>
      <c r="C33" s="16">
        <v>145600</v>
      </c>
      <c r="D33" s="16" t="s">
        <v>81</v>
      </c>
      <c r="E33" s="16">
        <v>156600</v>
      </c>
      <c r="F33" s="17"/>
      <c r="G33" s="17"/>
      <c r="H33" s="27"/>
      <c r="J33" s="30"/>
      <c r="K33" s="16" t="s">
        <v>81</v>
      </c>
      <c r="L33" s="16">
        <v>145600</v>
      </c>
      <c r="M33" s="16" t="s">
        <v>81</v>
      </c>
      <c r="N33" s="16">
        <v>156600</v>
      </c>
      <c r="O33" s="17"/>
      <c r="P33" s="17"/>
      <c r="Q33" s="42"/>
    </row>
    <row r="34" ht="15.5" spans="1:17">
      <c r="A34" s="15"/>
      <c r="B34" s="16" t="s">
        <v>82</v>
      </c>
      <c r="C34" s="16">
        <v>147600</v>
      </c>
      <c r="D34" s="16" t="s">
        <v>82</v>
      </c>
      <c r="E34" s="16">
        <v>158600</v>
      </c>
      <c r="F34" s="17"/>
      <c r="G34" s="17"/>
      <c r="H34" s="27"/>
      <c r="J34" s="30"/>
      <c r="K34" s="16" t="s">
        <v>82</v>
      </c>
      <c r="L34" s="16">
        <v>147600</v>
      </c>
      <c r="M34" s="16" t="s">
        <v>82</v>
      </c>
      <c r="N34" s="16">
        <v>158600</v>
      </c>
      <c r="O34" s="17"/>
      <c r="P34" s="17"/>
      <c r="Q34" s="42"/>
    </row>
    <row r="47" ht="21.75" customHeight="1" spans="1:7">
      <c r="A47" s="28" t="s">
        <v>87</v>
      </c>
      <c r="B47" s="29"/>
      <c r="C47" s="29"/>
      <c r="D47" s="29"/>
      <c r="E47" s="29"/>
      <c r="F47" s="29"/>
      <c r="G47" s="29"/>
    </row>
  </sheetData>
  <mergeCells count="65">
    <mergeCell ref="A1:Q1"/>
    <mergeCell ref="A2:Q2"/>
    <mergeCell ref="F3:G3"/>
    <mergeCell ref="O3:P3"/>
    <mergeCell ref="A10:Q10"/>
    <mergeCell ref="A11:Q11"/>
    <mergeCell ref="F12:G12"/>
    <mergeCell ref="O12:P12"/>
    <mergeCell ref="A19:Q19"/>
    <mergeCell ref="A20:Q20"/>
    <mergeCell ref="F21:G21"/>
    <mergeCell ref="O21:P21"/>
    <mergeCell ref="A28:Q28"/>
    <mergeCell ref="A29:Q29"/>
    <mergeCell ref="F30:G30"/>
    <mergeCell ref="O30:P30"/>
    <mergeCell ref="A47:G47"/>
    <mergeCell ref="A3:A4"/>
    <mergeCell ref="A5:A7"/>
    <mergeCell ref="A12:A13"/>
    <mergeCell ref="A14:A16"/>
    <mergeCell ref="A21:A22"/>
    <mergeCell ref="A23:A25"/>
    <mergeCell ref="A30:A31"/>
    <mergeCell ref="A32:A34"/>
    <mergeCell ref="H3:H4"/>
    <mergeCell ref="H5:H7"/>
    <mergeCell ref="H12:H13"/>
    <mergeCell ref="H14:H16"/>
    <mergeCell ref="H21:H22"/>
    <mergeCell ref="H23:H25"/>
    <mergeCell ref="H30:H31"/>
    <mergeCell ref="H32:H34"/>
    <mergeCell ref="J3:J4"/>
    <mergeCell ref="J5:J7"/>
    <mergeCell ref="J12:J13"/>
    <mergeCell ref="J14:J16"/>
    <mergeCell ref="J21:J22"/>
    <mergeCell ref="J23:J25"/>
    <mergeCell ref="J30:J31"/>
    <mergeCell ref="J32:J34"/>
    <mergeCell ref="Q3:Q4"/>
    <mergeCell ref="Q5:Q7"/>
    <mergeCell ref="Q12:Q13"/>
    <mergeCell ref="Q14:Q16"/>
    <mergeCell ref="Q21:Q22"/>
    <mergeCell ref="Q23:Q25"/>
    <mergeCell ref="Q30:Q31"/>
    <mergeCell ref="Q32:Q34"/>
    <mergeCell ref="B3:C4"/>
    <mergeCell ref="D3:E4"/>
    <mergeCell ref="K3:L4"/>
    <mergeCell ref="M3:N4"/>
    <mergeCell ref="B12:C13"/>
    <mergeCell ref="D12:E13"/>
    <mergeCell ref="K12:L13"/>
    <mergeCell ref="M12:N13"/>
    <mergeCell ref="B21:C22"/>
    <mergeCell ref="D21:E22"/>
    <mergeCell ref="K21:L22"/>
    <mergeCell ref="M21:N22"/>
    <mergeCell ref="B30:C31"/>
    <mergeCell ref="D30:E31"/>
    <mergeCell ref="K30:L31"/>
    <mergeCell ref="M30:N31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5361" progId="Equation.DSMT4" r:id="rId3">
          <objectPr defaultSize="0" r:id="rId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603250</xdr:colOff>
                <xdr:row>39</xdr:row>
                <xdr:rowOff>146050</xdr:rowOff>
              </to>
            </anchor>
          </objectPr>
        </oleObject>
      </mc:Choice>
      <mc:Fallback>
        <oleObject shapeId="15361" progId="Equation.DSMT4" r:id="rId3"/>
      </mc:Fallback>
    </mc:AlternateContent>
    <mc:AlternateContent xmlns:mc="http://schemas.openxmlformats.org/markup-compatibility/2006">
      <mc:Choice Requires="x14">
        <oleObject shapeId="15362" progId="Equation.DSMT4" r:id="rId5">
          <objectPr defaultSize="0" r:id="rId6">
            <anchor moveWithCells="1">
              <from>
                <xdr:col>1</xdr:col>
                <xdr:colOff>0</xdr:colOff>
                <xdr:row>40</xdr:row>
                <xdr:rowOff>152400</xdr:rowOff>
              </from>
              <to>
                <xdr:col>9</xdr:col>
                <xdr:colOff>603250</xdr:colOff>
                <xdr:row>43</xdr:row>
                <xdr:rowOff>95250</xdr:rowOff>
              </to>
            </anchor>
          </objectPr>
        </oleObject>
      </mc:Choice>
      <mc:Fallback>
        <oleObject shapeId="15362" progId="Equation.DSMT4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Siting Zhu</cp:lastModifiedBy>
  <dcterms:created xsi:type="dcterms:W3CDTF">2014-04-03T16:46:00Z</dcterms:created>
  <dcterms:modified xsi:type="dcterms:W3CDTF">2023-11-03T17:59:05Z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A99B0AE656E1499CB0569822734DDBB4_13</vt:lpwstr>
  </property>
  <property fmtid="{D5CDD505-2E9C-101B-9397-08002B2CF9AE}" pid="3" name="KSOProductBuildVer">
    <vt:lpwstr>2052-11.1.0.15309</vt:lpwstr>
  </property>
</Properties>
</file>